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3.6.-3.26. Таб. 5-25 к Пояснит.записке (анализ исполн. МП и непрогр.расходов)\"/>
    </mc:Choice>
  </mc:AlternateContent>
  <bookViews>
    <workbookView xWindow="0" yWindow="0" windowWidth="23040" windowHeight="9210"/>
  </bookViews>
  <sheets>
    <sheet name="2022 год" sheetId="5" r:id="rId1"/>
  </sheets>
  <definedNames>
    <definedName name="_xlnm.Print_Titles" localSheetId="0">'2022 год'!$6:$10</definedName>
    <definedName name="_xlnm.Print_Area" localSheetId="0">'2022 год'!$A$1:$P$26</definedName>
  </definedNames>
  <calcPr calcId="162913"/>
</workbook>
</file>

<file path=xl/calcChain.xml><?xml version="1.0" encoding="utf-8"?>
<calcChain xmlns="http://schemas.openxmlformats.org/spreadsheetml/2006/main">
  <c r="J21" i="5" l="1"/>
  <c r="H21" i="5" s="1"/>
  <c r="L21" i="5" s="1"/>
  <c r="K21" i="5"/>
  <c r="I21" i="5"/>
  <c r="E21" i="5"/>
  <c r="M21" i="5" s="1"/>
  <c r="F21" i="5"/>
  <c r="G21" i="5"/>
  <c r="O21" i="5" s="1"/>
  <c r="O22" i="5"/>
  <c r="N22" i="5"/>
  <c r="M22" i="5"/>
  <c r="M23" i="5"/>
  <c r="L23" i="5"/>
  <c r="H22" i="5"/>
  <c r="D22" i="5"/>
  <c r="D21" i="5"/>
  <c r="M13" i="5"/>
  <c r="J14" i="5"/>
  <c r="N21" i="5" l="1"/>
  <c r="L22" i="5"/>
  <c r="J26" i="5"/>
  <c r="F26" i="5"/>
  <c r="F24" i="5" l="1"/>
  <c r="G24" i="5"/>
  <c r="J24" i="5"/>
  <c r="K24" i="5"/>
  <c r="M25" i="5"/>
  <c r="N25" i="5"/>
  <c r="O25" i="5"/>
  <c r="D25" i="5"/>
  <c r="H25" i="5"/>
  <c r="H19" i="5"/>
  <c r="L25" i="5" l="1"/>
  <c r="F14" i="5"/>
  <c r="O18" i="5"/>
  <c r="N18" i="5"/>
  <c r="M18" i="5"/>
  <c r="H18" i="5"/>
  <c r="H17" i="5"/>
  <c r="D18" i="5"/>
  <c r="H15" i="5"/>
  <c r="H16" i="5"/>
  <c r="J12" i="5"/>
  <c r="G14" i="5"/>
  <c r="G12" i="5" s="1"/>
  <c r="I14" i="5"/>
  <c r="I12" i="5" s="1"/>
  <c r="K14" i="5"/>
  <c r="K12" i="5" s="1"/>
  <c r="E14" i="5"/>
  <c r="E12" i="5" s="1"/>
  <c r="O17" i="5"/>
  <c r="M17" i="5"/>
  <c r="N17" i="5"/>
  <c r="D17" i="5"/>
  <c r="H14" i="5" l="1"/>
  <c r="F12" i="5"/>
  <c r="D12" i="5" s="1"/>
  <c r="L17" i="5"/>
  <c r="D14" i="5"/>
  <c r="L18" i="5"/>
  <c r="F11" i="5" l="1"/>
  <c r="J11" i="5"/>
  <c r="N26" i="5" l="1"/>
  <c r="N24" i="5" s="1"/>
  <c r="O26" i="5"/>
  <c r="O24" i="5" s="1"/>
  <c r="I24" i="5"/>
  <c r="E24" i="5"/>
  <c r="D24" i="5" s="1"/>
  <c r="H26" i="5" l="1"/>
  <c r="D26" i="5"/>
  <c r="M26" i="5"/>
  <c r="M24" i="5" s="1"/>
  <c r="G11" i="5"/>
  <c r="E11" i="5"/>
  <c r="K11" i="5"/>
  <c r="L26" i="5" l="1"/>
  <c r="L24" i="5" s="1"/>
  <c r="H24" i="5"/>
  <c r="I11" i="5"/>
  <c r="H11" i="5" s="1"/>
  <c r="H20" i="5"/>
  <c r="D20" i="5"/>
  <c r="L20" i="5" l="1"/>
  <c r="D23" i="5"/>
  <c r="H23" i="5"/>
  <c r="O23" i="5"/>
  <c r="N23" i="5" l="1"/>
  <c r="N19" i="5"/>
  <c r="D19" i="5"/>
  <c r="M15" i="5"/>
  <c r="M20" i="5"/>
  <c r="N20" i="5"/>
  <c r="O20" i="5"/>
  <c r="D16" i="5"/>
  <c r="L16" i="5" s="1"/>
  <c r="M16" i="5"/>
  <c r="N16" i="5"/>
  <c r="O16" i="5"/>
  <c r="O15" i="5"/>
  <c r="H13" i="5"/>
  <c r="H12" i="5" s="1"/>
  <c r="L12" i="5" s="1"/>
  <c r="D13" i="5"/>
  <c r="N13" i="5"/>
  <c r="O13" i="5"/>
  <c r="N15" i="5"/>
  <c r="D15" i="5"/>
  <c r="L15" i="5" s="1"/>
  <c r="N14" i="5" l="1"/>
  <c r="N12" i="5" s="1"/>
  <c r="N11" i="5" s="1"/>
  <c r="L14" i="5"/>
  <c r="M14" i="5"/>
  <c r="L19" i="5"/>
  <c r="O14" i="5"/>
  <c r="O12" i="5" s="1"/>
  <c r="L13" i="5"/>
  <c r="M12" i="5" l="1"/>
  <c r="M11" i="5" s="1"/>
  <c r="O11" i="5"/>
  <c r="L11" i="5" l="1"/>
  <c r="D11" i="5"/>
</calcChain>
</file>

<file path=xl/sharedStrings.xml><?xml version="1.0" encoding="utf-8"?>
<sst xmlns="http://schemas.openxmlformats.org/spreadsheetml/2006/main" count="88" uniqueCount="67">
  <si>
    <t>№ п/п</t>
  </si>
  <si>
    <t>Наименование показателя</t>
  </si>
  <si>
    <t>в том числе</t>
  </si>
  <si>
    <t>средства бюджета города</t>
  </si>
  <si>
    <t>1</t>
  </si>
  <si>
    <t>средства бюджета автономного округа, федерального бюджета</t>
  </si>
  <si>
    <t xml:space="preserve">ЦС - целевые средства, в т.ч. средства ОАО "НК ЛУКОЙЛ" </t>
  </si>
  <si>
    <t>Примечание
 (причина исполнения не в полном объеме)</t>
  </si>
  <si>
    <t>тыс. руб.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</si>
  <si>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</si>
  <si>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</si>
  <si>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</si>
  <si>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</si>
  <si>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</si>
  <si>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</si>
  <si>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</si>
  <si>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</si>
  <si>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</si>
  <si>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</si>
  <si>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</si>
  <si>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</si>
  <si>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</si>
  <si>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</si>
  <si>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Исполнитель</t>
  </si>
  <si>
    <t>16</t>
  </si>
  <si>
    <t>1.1</t>
  </si>
  <si>
    <t>1.2</t>
  </si>
  <si>
    <t xml:space="preserve">Исполнение </t>
  </si>
  <si>
    <t>Расходы, всего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</si>
  <si>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</si>
  <si>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</si>
  <si>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1.2.1</t>
  </si>
  <si>
    <t>Администрация города</t>
  </si>
  <si>
    <t>МКУ УОДОМС"</t>
  </si>
  <si>
    <t>1.4</t>
  </si>
  <si>
    <t>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</si>
  <si>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</si>
  <si>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Основное мероприятие "Повышение уровня благосостояния граждан, нуждающихся в особой заботе государства", в том числе:</t>
  </si>
  <si>
    <t>1.3</t>
  </si>
  <si>
    <t>1.5</t>
  </si>
  <si>
    <t>Основное мероприятие " Предоставление единовременных выплат отдельным категориям граждан ко Дню Победы в Великой Отечественной войне 1941-1945 годов"</t>
  </si>
  <si>
    <t>Подпрограмма "Социальная поддержка отдельных категорий граждан"</t>
  </si>
  <si>
    <t>2.1</t>
  </si>
  <si>
    <t>1.2.2</t>
  </si>
  <si>
    <t>Поддержка негосударственных организаций, в том числе СОНКО в сфере опеки и попечительства (предоставление субсидии в целях возмещения  затрат получателю  "ВЕЧЕ" по подготовке граждан, выразивших своё желание стать опекунами….)</t>
  </si>
  <si>
    <t>Основное мероприятие "Оказание поддержки гражданам удостоенным звания "Почетный гражданин города Когалыма"</t>
  </si>
  <si>
    <t>Основное мероприятие "Исполнение Администрацией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СОНКО, в сфере опеки и попечительства"</t>
  </si>
  <si>
    <t>Основное мероприятие "Организация отдыха и оздоровления детей-сирот и детей, оставшихся без попечения родителей"</t>
  </si>
  <si>
    <t>1.5.1</t>
  </si>
  <si>
    <t>2.2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</si>
  <si>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</si>
  <si>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 xml:space="preserve">ОБ, ФБ - средства бюджета автономного округа, федерального бюджета </t>
  </si>
  <si>
    <t xml:space="preserve">МБ - средства бюджета города 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</si>
  <si>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(доплата работникам отдела (5 специалистов отдела замещают по 0,1 ставке), осуществляющие контроль за использованием в надлежащем санитарном и техническом состояния 38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родителей)</t>
  </si>
  <si>
    <t>Отклонение
гр.8-гр.4</t>
  </si>
  <si>
    <t xml:space="preserve"> целевые средства, в т.ч. средства ПАО "ЛУКОЙЛ" </t>
  </si>
  <si>
    <t xml:space="preserve">План на 2022 года   (план  с учётом внесенных изменений) </t>
  </si>
  <si>
    <t>1.5.2</t>
  </si>
  <si>
    <t>Обеспечение жилыми помещениями детей- сирот и детей, оставшихся без попечения родителей</t>
  </si>
  <si>
    <t>МБ. Материальное вознаграждение ко Дню города Когалыма осуществлено на одного Почётного гражданина меньше, в связи со сменой его места жительства.</t>
  </si>
  <si>
    <t>ОБ. По оплате труда,  в связи с наличием листов временной нетрудоспособности, а также применение регрессивной шкалы до предельного значения базы для исчисления страховых взносов в 2022 году</t>
  </si>
  <si>
    <t>ОБ. По оплате труда, в связи с наличием листов временной нетрудоспособности, также по оплате проезда к месту лечения и обратно, компенсацией стоимости санаторно-курортного лечения, в связи с тем что не все сотрудники воспользовались данным правом.</t>
  </si>
  <si>
    <t>Анализ исполнения расходов за 2022 год</t>
  </si>
  <si>
    <t>ОБ. По услугам связи и типографическим услугам оплата произведена за фактически оказанный объем услуг.</t>
  </si>
  <si>
    <t>ОБ. По услугам связи оплата произведена за фактически оказанный объем услуг.</t>
  </si>
  <si>
    <t>МБ. Неисполнение обусловлено централизованным приобретением жилых помещений для детей сирот и детей, оставшихся без попечения родителей Департаментом имущества ХМАО-Югры</t>
  </si>
  <si>
    <t>Таблица 6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</si>
</sst>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00\.00\.00"/>
    <numFmt numFmtId="167" formatCode="_-* #,##0.00\ _₽_-;\-* #,##0.00\ _₽_-;_-* &quot;-&quot;??\ _₽_-;_-@_-"/>
    <numFmt numFmtId="168" formatCode="#,##0.0;[Red]\-#,##0.0;0.0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0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5" fillId="0" borderId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6" fillId="0" borderId="0"/>
  </cellStyleXfs>
  <cellXfs count="59">
    <xf numFmtId="0" fontId="0" fillId="0" borderId="0" xfId="0"/>
    <xf numFmtId="165" fontId="14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 wrapText="1"/>
    </xf>
    <xf numFmtId="165" fontId="5" fillId="2" borderId="0" xfId="0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5" fontId="1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165" fontId="4" fillId="2" borderId="0" xfId="0" applyNumberFormat="1" applyFont="1" applyFill="1" applyAlignment="1">
      <alignment vertical="center"/>
    </xf>
    <xf numFmtId="165" fontId="12" fillId="2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6" fontId="8" fillId="2" borderId="0" xfId="3" applyNumberFormat="1" applyFont="1" applyFill="1" applyBorder="1" applyAlignment="1" applyProtection="1">
      <alignment horizontal="left" vertical="center"/>
      <protection hidden="1"/>
    </xf>
    <xf numFmtId="165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68" fontId="17" fillId="0" borderId="1" xfId="3" applyNumberFormat="1" applyFont="1" applyFill="1" applyBorder="1" applyAlignment="1" applyProtection="1">
      <protection hidden="1"/>
    </xf>
    <xf numFmtId="165" fontId="11" fillId="2" borderId="1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166" fontId="8" fillId="2" borderId="0" xfId="3" applyNumberFormat="1" applyFont="1" applyFill="1" applyBorder="1" applyAlignment="1" applyProtection="1">
      <alignment horizontal="left" vertical="center"/>
      <protection hidden="1"/>
    </xf>
    <xf numFmtId="165" fontId="11" fillId="2" borderId="2" xfId="0" applyNumberFormat="1" applyFont="1" applyFill="1" applyBorder="1" applyAlignment="1">
      <alignment horizontal="center" vertical="center" wrapText="1"/>
    </xf>
    <xf numFmtId="165" fontId="11" fillId="2" borderId="7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165" fontId="11" fillId="2" borderId="4" xfId="0" applyNumberFormat="1" applyFont="1" applyFill="1" applyBorder="1" applyAlignment="1">
      <alignment horizontal="center" vertical="center" wrapText="1"/>
    </xf>
    <xf numFmtId="165" fontId="11" fillId="2" borderId="5" xfId="0" applyNumberFormat="1" applyFont="1" applyFill="1" applyBorder="1" applyAlignment="1">
      <alignment horizontal="center" vertical="center" wrapText="1"/>
    </xf>
    <xf numFmtId="165" fontId="11" fillId="2" borderId="6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3" xfId="5"/>
    <cellStyle name="Обычный 4" xfId="6"/>
    <cellStyle name="Обычный 5" xfId="7"/>
    <cellStyle name="Обычный 5 2" xfId="10"/>
    <cellStyle name="Обычный 6" xfId="13"/>
    <cellStyle name="Стиль 1" xfId="8"/>
    <cellStyle name="Финансовый 3" xfId="9"/>
    <cellStyle name="Финансовый 3 2" xfId="12"/>
    <cellStyle name="Финансовый 3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view="pageBreakPreview" zoomScale="80" zoomScaleNormal="60" zoomScaleSheetLayoutView="80" workbookViewId="0">
      <selection activeCell="Q1" sqref="Q1"/>
    </sheetView>
  </sheetViews>
  <sheetFormatPr defaultColWidth="9.140625" defaultRowHeight="12.75" x14ac:dyDescent="0.2"/>
  <cols>
    <col min="1" max="1" width="7.28515625" style="4" customWidth="1"/>
    <col min="2" max="2" width="40.28515625" style="4" customWidth="1"/>
    <col min="3" max="3" width="19" style="4" customWidth="1"/>
    <col min="4" max="4" width="14.7109375" style="5" customWidth="1"/>
    <col min="5" max="5" width="11" style="6" customWidth="1"/>
    <col min="6" max="6" width="14.85546875" style="6" customWidth="1"/>
    <col min="7" max="7" width="15.7109375" style="6" customWidth="1"/>
    <col min="8" max="8" width="14.85546875" style="5" customWidth="1"/>
    <col min="9" max="9" width="11.140625" style="6" customWidth="1"/>
    <col min="10" max="10" width="15.28515625" style="6" customWidth="1"/>
    <col min="11" max="11" width="16.140625" style="6" customWidth="1"/>
    <col min="12" max="12" width="15.42578125" style="5" customWidth="1"/>
    <col min="13" max="13" width="11.28515625" style="6" customWidth="1"/>
    <col min="14" max="14" width="15" style="6" customWidth="1"/>
    <col min="15" max="15" width="16.7109375" style="6" customWidth="1"/>
    <col min="16" max="16" width="47.28515625" style="4" customWidth="1"/>
    <col min="17" max="16384" width="9.140625" style="4"/>
  </cols>
  <sheetData>
    <row r="1" spans="1:18" ht="31.5" x14ac:dyDescent="0.2">
      <c r="P1" s="36" t="s">
        <v>66</v>
      </c>
    </row>
    <row r="2" spans="1:18" ht="20.25" x14ac:dyDescent="0.2">
      <c r="A2" s="55" t="s">
        <v>62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8" ht="20.25" x14ac:dyDescent="0.2">
      <c r="A3" s="55" t="s">
        <v>29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8" ht="20.25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8" s="6" customFormat="1" ht="17.25" customHeight="1" x14ac:dyDescent="0.2">
      <c r="A5" s="7"/>
      <c r="B5" s="8"/>
      <c r="C5" s="8"/>
      <c r="D5" s="9"/>
      <c r="E5" s="10"/>
      <c r="F5" s="10"/>
      <c r="G5" s="10"/>
      <c r="H5" s="9"/>
      <c r="I5" s="10"/>
      <c r="J5" s="10"/>
      <c r="K5" s="10"/>
      <c r="L5" s="9"/>
      <c r="M5" s="10"/>
      <c r="N5" s="10"/>
      <c r="O5" s="10"/>
      <c r="P5" s="11" t="s">
        <v>8</v>
      </c>
    </row>
    <row r="6" spans="1:18" s="13" customFormat="1" ht="49.5" x14ac:dyDescent="0.2">
      <c r="A6" s="56" t="s">
        <v>0</v>
      </c>
      <c r="B6" s="50" t="s">
        <v>1</v>
      </c>
      <c r="C6" s="50" t="s">
        <v>23</v>
      </c>
      <c r="D6" s="38" t="s">
        <v>56</v>
      </c>
      <c r="E6" s="41" t="s">
        <v>2</v>
      </c>
      <c r="F6" s="42"/>
      <c r="G6" s="43"/>
      <c r="H6" s="38" t="s">
        <v>27</v>
      </c>
      <c r="I6" s="41" t="s">
        <v>2</v>
      </c>
      <c r="J6" s="42"/>
      <c r="K6" s="43"/>
      <c r="L6" s="50" t="s">
        <v>54</v>
      </c>
      <c r="M6" s="41" t="s">
        <v>2</v>
      </c>
      <c r="N6" s="42"/>
      <c r="O6" s="43"/>
      <c r="P6" s="12" t="s">
        <v>7</v>
      </c>
    </row>
    <row r="7" spans="1:18" s="13" customFormat="1" ht="33.75" customHeight="1" x14ac:dyDescent="0.2">
      <c r="A7" s="57"/>
      <c r="B7" s="51"/>
      <c r="C7" s="51"/>
      <c r="D7" s="39"/>
      <c r="E7" s="38" t="s">
        <v>3</v>
      </c>
      <c r="F7" s="38" t="s">
        <v>5</v>
      </c>
      <c r="G7" s="38" t="s">
        <v>55</v>
      </c>
      <c r="H7" s="39"/>
      <c r="I7" s="38" t="s">
        <v>3</v>
      </c>
      <c r="J7" s="38" t="s">
        <v>5</v>
      </c>
      <c r="K7" s="38" t="s">
        <v>55</v>
      </c>
      <c r="L7" s="51"/>
      <c r="M7" s="38" t="s">
        <v>3</v>
      </c>
      <c r="N7" s="38" t="s">
        <v>5</v>
      </c>
      <c r="O7" s="38" t="s">
        <v>55</v>
      </c>
      <c r="P7" s="12" t="s">
        <v>52</v>
      </c>
    </row>
    <row r="8" spans="1:18" s="13" customFormat="1" ht="48" customHeight="1" x14ac:dyDescent="0.2">
      <c r="A8" s="57"/>
      <c r="B8" s="51"/>
      <c r="C8" s="51"/>
      <c r="D8" s="39"/>
      <c r="E8" s="39"/>
      <c r="F8" s="39"/>
      <c r="G8" s="39"/>
      <c r="H8" s="39"/>
      <c r="I8" s="39"/>
      <c r="J8" s="39"/>
      <c r="K8" s="39"/>
      <c r="L8" s="51"/>
      <c r="M8" s="39"/>
      <c r="N8" s="39"/>
      <c r="O8" s="39"/>
      <c r="P8" s="12" t="s">
        <v>51</v>
      </c>
    </row>
    <row r="9" spans="1:18" s="13" customFormat="1" ht="36.75" customHeight="1" x14ac:dyDescent="0.2">
      <c r="A9" s="58"/>
      <c r="B9" s="52"/>
      <c r="C9" s="52"/>
      <c r="D9" s="40"/>
      <c r="E9" s="40"/>
      <c r="F9" s="40"/>
      <c r="G9" s="40"/>
      <c r="H9" s="40"/>
      <c r="I9" s="40"/>
      <c r="J9" s="40"/>
      <c r="K9" s="40"/>
      <c r="L9" s="52"/>
      <c r="M9" s="40"/>
      <c r="N9" s="40"/>
      <c r="O9" s="40"/>
      <c r="P9" s="12" t="s">
        <v>6</v>
      </c>
    </row>
    <row r="10" spans="1:18" s="15" customFormat="1" ht="23.25" customHeight="1" x14ac:dyDescent="0.2">
      <c r="A10" s="14" t="s">
        <v>4</v>
      </c>
      <c r="B10" s="14" t="s">
        <v>9</v>
      </c>
      <c r="C10" s="14" t="s">
        <v>10</v>
      </c>
      <c r="D10" s="14" t="s">
        <v>11</v>
      </c>
      <c r="E10" s="14" t="s">
        <v>12</v>
      </c>
      <c r="F10" s="14" t="s">
        <v>13</v>
      </c>
      <c r="G10" s="14" t="s">
        <v>14</v>
      </c>
      <c r="H10" s="14" t="s">
        <v>15</v>
      </c>
      <c r="I10" s="14" t="s">
        <v>16</v>
      </c>
      <c r="J10" s="14" t="s">
        <v>17</v>
      </c>
      <c r="K10" s="14" t="s">
        <v>18</v>
      </c>
      <c r="L10" s="14" t="s">
        <v>19</v>
      </c>
      <c r="M10" s="14" t="s">
        <v>20</v>
      </c>
      <c r="N10" s="14" t="s">
        <v>21</v>
      </c>
      <c r="O10" s="14" t="s">
        <v>22</v>
      </c>
      <c r="P10" s="14" t="s">
        <v>24</v>
      </c>
    </row>
    <row r="11" spans="1:18" ht="27" customHeight="1" x14ac:dyDescent="0.2">
      <c r="A11" s="16"/>
      <c r="B11" s="17" t="s">
        <v>28</v>
      </c>
      <c r="C11" s="18"/>
      <c r="D11" s="32">
        <f>E11+F11+G11</f>
        <v>62573.1</v>
      </c>
      <c r="E11" s="32">
        <f>E12+E24</f>
        <v>4902.8999999999996</v>
      </c>
      <c r="F11" s="32">
        <f>F12+F24</f>
        <v>57417.299999999996</v>
      </c>
      <c r="G11" s="32">
        <f>G12+G24</f>
        <v>252.9</v>
      </c>
      <c r="H11" s="32">
        <f>I11+J11+K11</f>
        <v>58024.1</v>
      </c>
      <c r="I11" s="32">
        <f>I12+I24</f>
        <v>1018.6</v>
      </c>
      <c r="J11" s="32">
        <f>J12+J24</f>
        <v>56752.6</v>
      </c>
      <c r="K11" s="32">
        <f>K12+K24</f>
        <v>252.9</v>
      </c>
      <c r="L11" s="32">
        <f>M11+N11+O11</f>
        <v>-4549</v>
      </c>
      <c r="M11" s="32">
        <f>M12+M24</f>
        <v>-3884.3</v>
      </c>
      <c r="N11" s="32">
        <f>N12+N24</f>
        <v>-664.69999999999982</v>
      </c>
      <c r="O11" s="32">
        <f>O12+O24</f>
        <v>0</v>
      </c>
      <c r="P11" s="3"/>
      <c r="R11" s="19"/>
    </row>
    <row r="12" spans="1:18" ht="37.5" customHeight="1" x14ac:dyDescent="0.2">
      <c r="A12" s="14" t="s">
        <v>4</v>
      </c>
      <c r="B12" s="53" t="s">
        <v>30</v>
      </c>
      <c r="C12" s="54"/>
      <c r="D12" s="32">
        <f>E12+F12+G12</f>
        <v>61411.7</v>
      </c>
      <c r="E12" s="32">
        <f>E13+E14+E19+E20+E21+E18</f>
        <v>3994.4</v>
      </c>
      <c r="F12" s="32">
        <f t="shared" ref="F12:K12" si="0">F13+F14+F19+F20+F21+F18</f>
        <v>57417.299999999996</v>
      </c>
      <c r="G12" s="32">
        <f t="shared" si="0"/>
        <v>0</v>
      </c>
      <c r="H12" s="32">
        <f t="shared" si="0"/>
        <v>56962.7</v>
      </c>
      <c r="I12" s="32">
        <f t="shared" si="0"/>
        <v>210.1</v>
      </c>
      <c r="J12" s="32">
        <f t="shared" si="0"/>
        <v>56752.6</v>
      </c>
      <c r="K12" s="32">
        <f t="shared" si="0"/>
        <v>0</v>
      </c>
      <c r="L12" s="32">
        <f>H12-D12</f>
        <v>-4449</v>
      </c>
      <c r="M12" s="32">
        <f>M13+M14+M19+M20+M21+M18</f>
        <v>-3784.3</v>
      </c>
      <c r="N12" s="32">
        <f t="shared" ref="N12:O12" si="1">N13+N14+N19+N20+N21+N18</f>
        <v>-664.69999999999982</v>
      </c>
      <c r="O12" s="32">
        <f t="shared" si="1"/>
        <v>0</v>
      </c>
      <c r="P12" s="3"/>
      <c r="R12" s="19"/>
    </row>
    <row r="13" spans="1:18" ht="148.5" x14ac:dyDescent="0.2">
      <c r="A13" s="21" t="s">
        <v>25</v>
      </c>
      <c r="B13" s="30" t="s">
        <v>36</v>
      </c>
      <c r="C13" s="21" t="s">
        <v>32</v>
      </c>
      <c r="D13" s="24">
        <f t="shared" ref="D13:D19" si="2">E13+F13+G13</f>
        <v>26814.1</v>
      </c>
      <c r="E13" s="24">
        <v>0</v>
      </c>
      <c r="F13" s="24">
        <v>26814.1</v>
      </c>
      <c r="G13" s="24">
        <v>0</v>
      </c>
      <c r="H13" s="24">
        <f t="shared" ref="H13" si="3">I13+J13+K13</f>
        <v>26814.1</v>
      </c>
      <c r="I13" s="24">
        <v>0</v>
      </c>
      <c r="J13" s="24">
        <v>26814.1</v>
      </c>
      <c r="K13" s="24">
        <v>0</v>
      </c>
      <c r="L13" s="24">
        <f t="shared" ref="L13:O13" si="4">H13-D13</f>
        <v>0</v>
      </c>
      <c r="M13" s="24">
        <f>I13-E13</f>
        <v>0</v>
      </c>
      <c r="N13" s="24">
        <f t="shared" si="4"/>
        <v>0</v>
      </c>
      <c r="O13" s="24">
        <f t="shared" si="4"/>
        <v>0</v>
      </c>
      <c r="P13" s="22"/>
      <c r="R13" s="19"/>
    </row>
    <row r="14" spans="1:18" ht="148.5" x14ac:dyDescent="0.15">
      <c r="A14" s="21" t="s">
        <v>26</v>
      </c>
      <c r="B14" s="30" t="s">
        <v>46</v>
      </c>
      <c r="C14" s="21" t="s">
        <v>32</v>
      </c>
      <c r="D14" s="24">
        <f>E14+F14+G14</f>
        <v>21091.200000000001</v>
      </c>
      <c r="E14" s="24">
        <f>E15+E16+E17</f>
        <v>140.19999999999999</v>
      </c>
      <c r="F14" s="24">
        <f>F15+F16+F17</f>
        <v>20951</v>
      </c>
      <c r="G14" s="24">
        <f t="shared" ref="G14:K14" si="5">G15+G16+G17</f>
        <v>0</v>
      </c>
      <c r="H14" s="24">
        <f>H15+H16+H17</f>
        <v>21015.600000000002</v>
      </c>
      <c r="I14" s="24">
        <f t="shared" si="5"/>
        <v>140.19999999999999</v>
      </c>
      <c r="J14" s="24">
        <f>J15+J16+J17</f>
        <v>20875.400000000001</v>
      </c>
      <c r="K14" s="24">
        <f t="shared" si="5"/>
        <v>0</v>
      </c>
      <c r="L14" s="24">
        <f>L15+L16+L17</f>
        <v>-75.599999999999909</v>
      </c>
      <c r="M14" s="24">
        <f>M15+M16+M17</f>
        <v>0</v>
      </c>
      <c r="N14" s="24">
        <f>N15+N16+N17</f>
        <v>-75.599999999999909</v>
      </c>
      <c r="O14" s="24">
        <f t="shared" ref="O14" si="6">O15+O16</f>
        <v>0</v>
      </c>
      <c r="P14" s="31"/>
      <c r="R14" s="19"/>
    </row>
    <row r="15" spans="1:18" s="2" customFormat="1" ht="96.75" customHeight="1" x14ac:dyDescent="0.2">
      <c r="A15" s="44" t="s">
        <v>31</v>
      </c>
      <c r="B15" s="46" t="s">
        <v>35</v>
      </c>
      <c r="C15" s="21" t="s">
        <v>32</v>
      </c>
      <c r="D15" s="24">
        <f t="shared" si="2"/>
        <v>19555.600000000002</v>
      </c>
      <c r="E15" s="24">
        <v>140.19999999999999</v>
      </c>
      <c r="F15" s="24">
        <v>19415.400000000001</v>
      </c>
      <c r="G15" s="24">
        <v>0</v>
      </c>
      <c r="H15" s="24">
        <f>I15+J15+K15</f>
        <v>19485.100000000002</v>
      </c>
      <c r="I15" s="24">
        <v>140.19999999999999</v>
      </c>
      <c r="J15" s="24">
        <v>19344.900000000001</v>
      </c>
      <c r="K15" s="24">
        <v>0</v>
      </c>
      <c r="L15" s="24">
        <f>H15-D15</f>
        <v>-70.5</v>
      </c>
      <c r="M15" s="24">
        <f>I15-E15</f>
        <v>0</v>
      </c>
      <c r="N15" s="24">
        <f t="shared" ref="M15:O17" si="7">J15-F15</f>
        <v>-70.5</v>
      </c>
      <c r="O15" s="24">
        <f t="shared" si="7"/>
        <v>0</v>
      </c>
      <c r="P15" s="22" t="s">
        <v>60</v>
      </c>
      <c r="R15" s="1"/>
    </row>
    <row r="16" spans="1:18" s="2" customFormat="1" ht="49.5" x14ac:dyDescent="0.2">
      <c r="A16" s="45"/>
      <c r="B16" s="47"/>
      <c r="C16" s="21" t="s">
        <v>33</v>
      </c>
      <c r="D16" s="24">
        <f t="shared" si="2"/>
        <v>757.3</v>
      </c>
      <c r="E16" s="24"/>
      <c r="F16" s="24">
        <v>757.3</v>
      </c>
      <c r="G16" s="24">
        <v>0</v>
      </c>
      <c r="H16" s="24">
        <f>I16+J16+K16</f>
        <v>752.2</v>
      </c>
      <c r="I16" s="24"/>
      <c r="J16" s="24">
        <v>752.2</v>
      </c>
      <c r="K16" s="24">
        <v>0</v>
      </c>
      <c r="L16" s="24">
        <f t="shared" ref="L16:L20" si="8">H16-D16</f>
        <v>-5.0999999999999091</v>
      </c>
      <c r="M16" s="24">
        <f t="shared" si="7"/>
        <v>0</v>
      </c>
      <c r="N16" s="24">
        <f t="shared" si="7"/>
        <v>-5.0999999999999091</v>
      </c>
      <c r="O16" s="24">
        <f t="shared" si="7"/>
        <v>0</v>
      </c>
      <c r="P16" s="35" t="s">
        <v>63</v>
      </c>
      <c r="R16" s="1"/>
    </row>
    <row r="17" spans="1:18" s="2" customFormat="1" ht="132" x14ac:dyDescent="0.2">
      <c r="A17" s="25" t="s">
        <v>43</v>
      </c>
      <c r="B17" s="26" t="s">
        <v>44</v>
      </c>
      <c r="C17" s="21" t="s">
        <v>32</v>
      </c>
      <c r="D17" s="24">
        <f t="shared" si="2"/>
        <v>778.3</v>
      </c>
      <c r="E17" s="24"/>
      <c r="F17" s="24">
        <v>778.3</v>
      </c>
      <c r="G17" s="24">
        <v>0</v>
      </c>
      <c r="H17" s="24">
        <f>I17+J17+K17</f>
        <v>778.3</v>
      </c>
      <c r="I17" s="24">
        <v>0</v>
      </c>
      <c r="J17" s="24">
        <v>778.3</v>
      </c>
      <c r="K17" s="24">
        <v>0</v>
      </c>
      <c r="L17" s="24">
        <f t="shared" si="8"/>
        <v>0</v>
      </c>
      <c r="M17" s="24">
        <f t="shared" si="7"/>
        <v>0</v>
      </c>
      <c r="N17" s="24">
        <f t="shared" si="7"/>
        <v>0</v>
      </c>
      <c r="O17" s="24">
        <f>K17-G17</f>
        <v>0</v>
      </c>
      <c r="P17" s="22"/>
      <c r="R17" s="1"/>
    </row>
    <row r="18" spans="1:18" s="2" customFormat="1" ht="82.5" x14ac:dyDescent="0.2">
      <c r="A18" s="25" t="s">
        <v>38</v>
      </c>
      <c r="B18" s="26" t="s">
        <v>47</v>
      </c>
      <c r="C18" s="21" t="s">
        <v>32</v>
      </c>
      <c r="D18" s="24">
        <f t="shared" si="2"/>
        <v>966.6</v>
      </c>
      <c r="E18" s="24"/>
      <c r="F18" s="24">
        <v>966.6</v>
      </c>
      <c r="G18" s="24">
        <v>0</v>
      </c>
      <c r="H18" s="24">
        <f>I18+J18+K18</f>
        <v>966.6</v>
      </c>
      <c r="I18" s="24">
        <v>0</v>
      </c>
      <c r="J18" s="24">
        <v>966.6</v>
      </c>
      <c r="K18" s="24">
        <v>0</v>
      </c>
      <c r="L18" s="24">
        <f t="shared" si="8"/>
        <v>0</v>
      </c>
      <c r="M18" s="24">
        <f>I18-E18</f>
        <v>0</v>
      </c>
      <c r="N18" s="24">
        <f>J18-F18</f>
        <v>0</v>
      </c>
      <c r="O18" s="24">
        <f>K18-G18</f>
        <v>0</v>
      </c>
      <c r="P18" s="22"/>
      <c r="R18" s="1"/>
    </row>
    <row r="19" spans="1:18" ht="132" x14ac:dyDescent="0.2">
      <c r="A19" s="44" t="s">
        <v>34</v>
      </c>
      <c r="B19" s="48" t="s">
        <v>50</v>
      </c>
      <c r="C19" s="21" t="s">
        <v>32</v>
      </c>
      <c r="D19" s="24">
        <f t="shared" si="2"/>
        <v>7840.2999999999993</v>
      </c>
      <c r="E19" s="24">
        <v>69.900000000000006</v>
      </c>
      <c r="F19" s="24">
        <v>7770.4</v>
      </c>
      <c r="G19" s="24">
        <v>0</v>
      </c>
      <c r="H19" s="24">
        <f>I19+J19+K19</f>
        <v>7262.2999999999993</v>
      </c>
      <c r="I19" s="24">
        <v>69.900000000000006</v>
      </c>
      <c r="J19" s="24">
        <v>7192.4</v>
      </c>
      <c r="K19" s="24">
        <v>0</v>
      </c>
      <c r="L19" s="24">
        <f t="shared" si="8"/>
        <v>-578</v>
      </c>
      <c r="M19" s="24">
        <v>0</v>
      </c>
      <c r="N19" s="24">
        <f>J19-F19</f>
        <v>-578</v>
      </c>
      <c r="O19" s="24">
        <v>0</v>
      </c>
      <c r="P19" s="22" t="s">
        <v>61</v>
      </c>
      <c r="R19" s="19"/>
    </row>
    <row r="20" spans="1:18" ht="39.6" customHeight="1" x14ac:dyDescent="0.2">
      <c r="A20" s="45"/>
      <c r="B20" s="49"/>
      <c r="C20" s="21" t="s">
        <v>33</v>
      </c>
      <c r="D20" s="24">
        <f>E20+F20</f>
        <v>372.2</v>
      </c>
      <c r="E20" s="24"/>
      <c r="F20" s="24">
        <v>372.2</v>
      </c>
      <c r="G20" s="24">
        <v>0</v>
      </c>
      <c r="H20" s="24">
        <f>I20+J20</f>
        <v>361.1</v>
      </c>
      <c r="I20" s="24">
        <v>0</v>
      </c>
      <c r="J20" s="24">
        <v>361.1</v>
      </c>
      <c r="K20" s="24">
        <v>0</v>
      </c>
      <c r="L20" s="24">
        <f t="shared" si="8"/>
        <v>-11.099999999999966</v>
      </c>
      <c r="M20" s="24">
        <f t="shared" ref="M20" si="9">I20-E20</f>
        <v>0</v>
      </c>
      <c r="N20" s="24">
        <f t="shared" ref="N20:O23" si="10">J20-F20</f>
        <v>-11.099999999999966</v>
      </c>
      <c r="O20" s="24">
        <f t="shared" si="10"/>
        <v>0</v>
      </c>
      <c r="P20" s="22" t="s">
        <v>64</v>
      </c>
      <c r="R20" s="19"/>
    </row>
    <row r="21" spans="1:18" ht="82.5" x14ac:dyDescent="0.2">
      <c r="A21" s="28" t="s">
        <v>39</v>
      </c>
      <c r="B21" s="26" t="s">
        <v>37</v>
      </c>
      <c r="C21" s="21" t="s">
        <v>32</v>
      </c>
      <c r="D21" s="24">
        <f>D23</f>
        <v>543</v>
      </c>
      <c r="E21" s="24">
        <f>E22+E23</f>
        <v>3784.3</v>
      </c>
      <c r="F21" s="24">
        <f t="shared" ref="F21:G21" si="11">F22+F23</f>
        <v>543</v>
      </c>
      <c r="G21" s="24">
        <f t="shared" si="11"/>
        <v>0</v>
      </c>
      <c r="H21" s="24">
        <f>I21+J21+K21</f>
        <v>543</v>
      </c>
      <c r="I21" s="24">
        <f>I22+I23</f>
        <v>0</v>
      </c>
      <c r="J21" s="24">
        <f t="shared" ref="J21:K21" si="12">J22+J23</f>
        <v>543</v>
      </c>
      <c r="K21" s="24">
        <f t="shared" si="12"/>
        <v>0</v>
      </c>
      <c r="L21" s="24">
        <f>H21-D21</f>
        <v>0</v>
      </c>
      <c r="M21" s="24">
        <f>I21-E21</f>
        <v>-3784.3</v>
      </c>
      <c r="N21" s="24">
        <f>J21-F21</f>
        <v>0</v>
      </c>
      <c r="O21" s="24">
        <f>K21-G21</f>
        <v>0</v>
      </c>
      <c r="P21" s="22"/>
      <c r="R21" s="19"/>
    </row>
    <row r="22" spans="1:18" ht="99" x14ac:dyDescent="0.2">
      <c r="A22" s="34" t="s">
        <v>48</v>
      </c>
      <c r="B22" s="26" t="s">
        <v>58</v>
      </c>
      <c r="C22" s="21" t="s">
        <v>32</v>
      </c>
      <c r="D22" s="24">
        <f>E22+F22+G22</f>
        <v>3784.3</v>
      </c>
      <c r="E22" s="24">
        <v>3784.3</v>
      </c>
      <c r="F22" s="24">
        <v>0</v>
      </c>
      <c r="G22" s="24">
        <v>0</v>
      </c>
      <c r="H22" s="24">
        <f>I22+J22+K22</f>
        <v>0</v>
      </c>
      <c r="I22" s="24">
        <v>0</v>
      </c>
      <c r="J22" s="24">
        <v>0</v>
      </c>
      <c r="K22" s="24">
        <v>0</v>
      </c>
      <c r="L22" s="24">
        <f>H22-D22</f>
        <v>-3784.3</v>
      </c>
      <c r="M22" s="24">
        <f>I22-E22</f>
        <v>-3784.3</v>
      </c>
      <c r="N22" s="24">
        <f t="shared" si="10"/>
        <v>0</v>
      </c>
      <c r="O22" s="24">
        <f t="shared" si="10"/>
        <v>0</v>
      </c>
      <c r="P22" s="22" t="s">
        <v>65</v>
      </c>
      <c r="R22" s="19"/>
    </row>
    <row r="23" spans="1:18" ht="330" x14ac:dyDescent="0.2">
      <c r="A23" s="25" t="s">
        <v>57</v>
      </c>
      <c r="B23" s="26" t="s">
        <v>53</v>
      </c>
      <c r="C23" s="21" t="s">
        <v>32</v>
      </c>
      <c r="D23" s="24">
        <f>E23+F23</f>
        <v>543</v>
      </c>
      <c r="E23" s="24">
        <v>0</v>
      </c>
      <c r="F23" s="24">
        <v>543</v>
      </c>
      <c r="G23" s="24">
        <v>0</v>
      </c>
      <c r="H23" s="24">
        <f>I23+J23</f>
        <v>543</v>
      </c>
      <c r="I23" s="24">
        <v>0</v>
      </c>
      <c r="J23" s="24">
        <v>543</v>
      </c>
      <c r="K23" s="24">
        <v>0</v>
      </c>
      <c r="L23" s="24">
        <f>H23-D23</f>
        <v>0</v>
      </c>
      <c r="M23" s="24">
        <f>I23-E23</f>
        <v>0</v>
      </c>
      <c r="N23" s="24">
        <f t="shared" si="10"/>
        <v>0</v>
      </c>
      <c r="O23" s="24">
        <f t="shared" si="10"/>
        <v>0</v>
      </c>
      <c r="P23" s="22"/>
      <c r="R23" s="19"/>
    </row>
    <row r="24" spans="1:18" ht="35.25" customHeight="1" x14ac:dyDescent="0.2">
      <c r="A24" s="14" t="s">
        <v>9</v>
      </c>
      <c r="B24" s="53" t="s">
        <v>41</v>
      </c>
      <c r="C24" s="54"/>
      <c r="D24" s="32">
        <f>E24+F24+G24</f>
        <v>1161.4000000000001</v>
      </c>
      <c r="E24" s="32">
        <f>E25+E26</f>
        <v>908.5</v>
      </c>
      <c r="F24" s="32">
        <f t="shared" ref="F24:K24" si="13">F25+F26</f>
        <v>0</v>
      </c>
      <c r="G24" s="32">
        <f t="shared" si="13"/>
        <v>252.9</v>
      </c>
      <c r="H24" s="32">
        <f t="shared" si="13"/>
        <v>1061.4000000000001</v>
      </c>
      <c r="I24" s="32">
        <f t="shared" si="13"/>
        <v>808.5</v>
      </c>
      <c r="J24" s="32">
        <f t="shared" si="13"/>
        <v>0</v>
      </c>
      <c r="K24" s="32">
        <f t="shared" si="13"/>
        <v>252.9</v>
      </c>
      <c r="L24" s="32">
        <f>L25+L26</f>
        <v>-100</v>
      </c>
      <c r="M24" s="32">
        <f t="shared" ref="M24:O24" si="14">M25+M26</f>
        <v>-100</v>
      </c>
      <c r="N24" s="32">
        <f t="shared" si="14"/>
        <v>0</v>
      </c>
      <c r="O24" s="32">
        <f t="shared" si="14"/>
        <v>0</v>
      </c>
      <c r="P24" s="24"/>
      <c r="R24" s="19"/>
    </row>
    <row r="25" spans="1:18" ht="66" x14ac:dyDescent="0.2">
      <c r="A25" s="29" t="s">
        <v>42</v>
      </c>
      <c r="B25" s="26" t="s">
        <v>45</v>
      </c>
      <c r="C25" s="21" t="s">
        <v>32</v>
      </c>
      <c r="D25" s="24">
        <f>E25+F25+G25</f>
        <v>908.5</v>
      </c>
      <c r="E25" s="24">
        <v>908.5</v>
      </c>
      <c r="F25" s="33">
        <v>0</v>
      </c>
      <c r="G25" s="24">
        <v>0</v>
      </c>
      <c r="H25" s="24">
        <f>I25+J25+K25</f>
        <v>808.5</v>
      </c>
      <c r="I25" s="24">
        <v>808.5</v>
      </c>
      <c r="J25" s="33">
        <v>0</v>
      </c>
      <c r="K25" s="24">
        <v>0</v>
      </c>
      <c r="L25" s="24">
        <f t="shared" ref="L25:L26" si="15">H25-D25</f>
        <v>-100</v>
      </c>
      <c r="M25" s="24">
        <f t="shared" ref="M25" si="16">I25-E25</f>
        <v>-100</v>
      </c>
      <c r="N25" s="24">
        <f t="shared" ref="N25" si="17">J25-F25</f>
        <v>0</v>
      </c>
      <c r="O25" s="24">
        <f t="shared" ref="O25" si="18">K25-G25</f>
        <v>0</v>
      </c>
      <c r="P25" s="22" t="s">
        <v>59</v>
      </c>
      <c r="R25" s="19"/>
    </row>
    <row r="26" spans="1:18" ht="99" x14ac:dyDescent="0.2">
      <c r="A26" s="28" t="s">
        <v>49</v>
      </c>
      <c r="B26" s="26" t="s">
        <v>40</v>
      </c>
      <c r="C26" s="21" t="s">
        <v>32</v>
      </c>
      <c r="D26" s="24">
        <f>E26+F26+G26</f>
        <v>252.9</v>
      </c>
      <c r="E26" s="24">
        <v>0</v>
      </c>
      <c r="F26" s="24">
        <f t="shared" ref="F26:J26" si="19">F27</f>
        <v>0</v>
      </c>
      <c r="G26" s="24">
        <v>252.9</v>
      </c>
      <c r="H26" s="24">
        <f>I26+J26+K26</f>
        <v>252.9</v>
      </c>
      <c r="I26" s="24"/>
      <c r="J26" s="24">
        <f t="shared" si="19"/>
        <v>0</v>
      </c>
      <c r="K26" s="24">
        <v>252.9</v>
      </c>
      <c r="L26" s="24">
        <f t="shared" si="15"/>
        <v>0</v>
      </c>
      <c r="M26" s="24">
        <f t="shared" ref="M26" si="20">I26-E26</f>
        <v>0</v>
      </c>
      <c r="N26" s="24">
        <f t="shared" ref="N26" si="21">J26-F26</f>
        <v>0</v>
      </c>
      <c r="O26" s="24">
        <f t="shared" ref="O26" si="22">K26-G26</f>
        <v>0</v>
      </c>
      <c r="P26" s="22"/>
    </row>
    <row r="47" spans="1:4" ht="16.5" customHeight="1" x14ac:dyDescent="0.2"/>
    <row r="48" spans="1:4" ht="16.5" customHeight="1" x14ac:dyDescent="0.2">
      <c r="A48" s="23"/>
      <c r="D48" s="20"/>
    </row>
    <row r="49" spans="1:3" ht="16.5" x14ac:dyDescent="0.2">
      <c r="A49" s="37"/>
      <c r="B49" s="37"/>
      <c r="C49" s="19"/>
    </row>
  </sheetData>
  <mergeCells count="27">
    <mergeCell ref="A2:P2"/>
    <mergeCell ref="A6:A9"/>
    <mergeCell ref="B6:B9"/>
    <mergeCell ref="C6:C9"/>
    <mergeCell ref="M6:O6"/>
    <mergeCell ref="H6:H9"/>
    <mergeCell ref="N7:N9"/>
    <mergeCell ref="G7:G9"/>
    <mergeCell ref="F7:F9"/>
    <mergeCell ref="I6:K6"/>
    <mergeCell ref="I7:I9"/>
    <mergeCell ref="E7:E9"/>
    <mergeCell ref="A3:P3"/>
    <mergeCell ref="A49:B49"/>
    <mergeCell ref="J7:J9"/>
    <mergeCell ref="M7:M9"/>
    <mergeCell ref="O7:O9"/>
    <mergeCell ref="K7:K9"/>
    <mergeCell ref="D6:D9"/>
    <mergeCell ref="E6:G6"/>
    <mergeCell ref="A15:A16"/>
    <mergeCell ref="B15:B16"/>
    <mergeCell ref="B19:B20"/>
    <mergeCell ref="L6:L9"/>
    <mergeCell ref="A19:A20"/>
    <mergeCell ref="B12:C12"/>
    <mergeCell ref="B24:C24"/>
  </mergeCells>
  <printOptions horizontalCentered="1"/>
  <pageMargins left="0" right="0" top="0.59055118110236227" bottom="0.39370078740157483" header="0.31496062992125984" footer="0.31496062992125984"/>
  <pageSetup paperSize="9" scale="50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год</vt:lpstr>
      <vt:lpstr>'2022 год'!Заголовки_для_печати</vt:lpstr>
      <vt:lpstr>'2022 год'!Область_печати</vt:lpstr>
    </vt:vector>
  </TitlesOfParts>
  <Company>Администрация г.Когалым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FinVSpec2</dc:creator>
  <cp:lastModifiedBy>Мельченкова Оксана Викторовна</cp:lastModifiedBy>
  <cp:lastPrinted>2023-03-29T04:07:42Z</cp:lastPrinted>
  <dcterms:created xsi:type="dcterms:W3CDTF">2010-03-12T06:00:21Z</dcterms:created>
  <dcterms:modified xsi:type="dcterms:W3CDTF">2023-03-30T05:21:24Z</dcterms:modified>
</cp:coreProperties>
</file>